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7866A8ED-072E-4179-B5C4-569F552B7D36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-120" yWindow="-120" windowWidth="29040" windowHeight="15720" xr2:uid="{00000000-000D-0000-FFFF-FFFF00000000}"/>
  </bookViews>
  <sheets>
    <sheet name="LV" sheetId="1" r:id="rId1"/>
  </sheets>
  <definedNames>
    <definedName name="_xlnm.Print_Area" localSheetId="0">LV!$A$1:$I$30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" l="1"/>
  <c r="M19" i="1"/>
  <c r="M18" i="1"/>
  <c r="M17" i="1"/>
  <c r="M15" i="1"/>
  <c r="M13" i="1"/>
  <c r="M21" i="1" l="1"/>
  <c r="M22" i="1" l="1"/>
</calcChain>
</file>

<file path=xl/sharedStrings.xml><?xml version="1.0" encoding="utf-8"?>
<sst xmlns="http://schemas.openxmlformats.org/spreadsheetml/2006/main" count="33" uniqueCount="30">
  <si>
    <t>Eschenbrook 4,  24113 Molfsee</t>
  </si>
  <si>
    <t>GP  €</t>
  </si>
  <si>
    <t>EP  €</t>
  </si>
  <si>
    <t>zuzügl. Mehrwertsteuer 19 %:</t>
  </si>
  <si>
    <t>Pos.</t>
  </si>
  <si>
    <t>Tel:  0431-21090-419                 
Fax: 0431-21090 102 
info@stiftungsland.de 
www.stiftungsland.de</t>
  </si>
  <si>
    <t>Summe gesamt netto:</t>
  </si>
  <si>
    <t xml:space="preserve">       Summe  gesamt brutto:</t>
  </si>
  <si>
    <t>Menge</t>
  </si>
  <si>
    <t>anbietende Firma:
Anschrift:</t>
  </si>
  <si>
    <t>Tel.:</t>
  </si>
  <si>
    <t>Mail:</t>
  </si>
  <si>
    <t>Einheit</t>
  </si>
  <si>
    <t>Positionstext</t>
  </si>
  <si>
    <t>Stück</t>
  </si>
  <si>
    <t xml:space="preserve">Leistungsverzeichnis/ Angebot </t>
  </si>
  <si>
    <t>1</t>
  </si>
  <si>
    <t>2</t>
  </si>
  <si>
    <t>3</t>
  </si>
  <si>
    <t>4</t>
  </si>
  <si>
    <r>
      <rPr>
        <b/>
        <sz val="10"/>
        <color theme="1"/>
        <rFont val="SN Rooney"/>
        <family val="2"/>
      </rPr>
      <t xml:space="preserve">Frontscheibenmähwerk mit Schwadzusammenführung
</t>
    </r>
    <r>
      <rPr>
        <sz val="10"/>
        <color theme="1"/>
        <rFont val="SN Rooney"/>
        <family val="2"/>
      </rPr>
      <t xml:space="preserve">passend zu Zugfahrzeug Pos.1.
- hydraulischer Antrieb
- Transportbreite max. 3 Meter
- Arbeitsbreite 3 Meter
- Seitliche Schwadablage
- Seitenverschub
- Zentralschmierung
- Schnitthöhe verstellbar 5- 20 cm
</t>
    </r>
  </si>
  <si>
    <t>5</t>
  </si>
  <si>
    <t xml:space="preserve">Lieferung nach Erfde Klimafarm und Einweisung Umgang mit der Maschine </t>
  </si>
  <si>
    <t>psch.</t>
  </si>
  <si>
    <r>
      <rPr>
        <b/>
        <sz val="10"/>
        <color theme="1"/>
        <rFont val="SN Rooney"/>
        <family val="2"/>
      </rPr>
      <t>5 Jahre Servicepaket Nacherntecheck</t>
    </r>
    <r>
      <rPr>
        <sz val="10"/>
        <color theme="1"/>
        <rFont val="SN Rooney"/>
        <family val="2"/>
      </rPr>
      <t xml:space="preserve"> 
- 1x Jährlich nach Absprache
-Durchsicht der Maschine vor Ort auf fällige Wartungen und Schäden
- Erstellen von Angeboten für Ersatzteile und Reparaturkosten auf Grundlage der Durchsicht
</t>
    </r>
  </si>
  <si>
    <r>
      <rPr>
        <b/>
        <sz val="10"/>
        <color theme="1"/>
        <rFont val="SN Rooney"/>
        <family val="2"/>
      </rPr>
      <t>Ladewagen auf Ketten liefern</t>
    </r>
    <r>
      <rPr>
        <sz val="10"/>
        <color theme="1"/>
        <rFont val="SN Rooney"/>
        <family val="2"/>
      </rPr>
      <t xml:space="preserve">
Ladewagen zu Aufnehmen und Abtransportieren des Schwades auf Moorboden in Kombination mit Zugfahrzeug in Pos.1.
- Rahmen Pulverbeschichtet
- Hydraulikleitungen aus Edelstahl, Pressanschlüsse der Hydraulikschläuche aus Edelstahl
- max. 3 Meter Transportbreite; max. 3,10 m Transporthöhe
- 2x Grummikette mit Kunststoffprofilen und Stahrohren mind. 130cm Breite pro Kette
-   mind. 35 m^3 Ladevolumen,
- Maximale theoretische Schnittlänge des Erntegutes 80mm
- Bedienmöglichkeit der Hydraulik aus der Fahrerkabine
- Zentralschmierung
</t>
    </r>
  </si>
  <si>
    <t>Bitte beachten Sie außerdem die Hinweise in den Vorbemerkungen! 
Bitte tragen Sie Ihre Einheitspreise direkt in die formatierte Exceltabelle ein!</t>
  </si>
  <si>
    <r>
      <rPr>
        <b/>
        <sz val="10"/>
        <color theme="1"/>
        <rFont val="SN Rooney"/>
        <family val="2"/>
      </rPr>
      <t xml:space="preserve">Zugfahrzeug mit Ketten liefern 
</t>
    </r>
    <r>
      <rPr>
        <sz val="10"/>
        <color theme="1"/>
        <rFont val="SN Rooney"/>
        <family val="2"/>
      </rPr>
      <t xml:space="preserve">
- Alle beweglichen Teile über Zentralschmierung versorgt
- Rahmen Pulverbeschichtet
- Hydraulikleitungen aus Edelstahl, Pressanschlüsse der Hydraulikschläuche aus Edelstahl
</t>
    </r>
    <r>
      <rPr>
        <b/>
        <sz val="10"/>
        <color theme="1"/>
        <rFont val="SN Rooney"/>
        <family val="2"/>
      </rPr>
      <t xml:space="preserve">
Maße</t>
    </r>
    <r>
      <rPr>
        <sz val="10"/>
        <color theme="1"/>
        <rFont val="SN Rooney"/>
        <family val="2"/>
      </rPr>
      <t xml:space="preserve">
-max. 3 Meter Transportbreite
- Transporthöhe darf 3,10 m nicht überschreiten
</t>
    </r>
    <r>
      <rPr>
        <b/>
        <sz val="10"/>
        <color theme="1"/>
        <rFont val="SN Rooney"/>
        <family val="2"/>
      </rPr>
      <t>Antrieb + Lenkung</t>
    </r>
    <r>
      <rPr>
        <sz val="10"/>
        <color theme="1"/>
        <rFont val="SN Rooney"/>
        <family val="2"/>
      </rPr>
      <t xml:space="preserve">
-  Dieselmotor: mind. 160 PS,  6 Zylinder
- Stufenloser Fahrantrieb
- Automatische Ansteuerung des Fahrantriebses für Raupenladewagen, Möglichkeit zur manuellen Übersteuerung der Funktion
- Lenkung über Lenkrad in der Fahrerkabine
- Kombi-Kühlerpaket mit Ladeluft- Wasser und seperatem Hydraulikölkühler
- hydrostatischer Fahrantrieb mit Axialkolbenverstellpumpen
- elektrisch zuschaltbare Differntialsperre
- Achsen: vordere Achse zur Kettenspannung mit hydrauischer Kettenspannung
- 2x Grummikette mit Kunststoffprofilen und Stahrohren mind. 130 cm Breite pro Kette
</t>
    </r>
    <r>
      <rPr>
        <b/>
        <sz val="10"/>
        <color theme="1"/>
        <rFont val="SN Rooney"/>
        <family val="2"/>
      </rPr>
      <t xml:space="preserve">Fronkraftheber
</t>
    </r>
    <r>
      <rPr>
        <sz val="10"/>
        <color theme="1"/>
        <rFont val="SN Rooney"/>
        <family val="2"/>
      </rPr>
      <t xml:space="preserve">
</t>
    </r>
    <r>
      <rPr>
        <b/>
        <sz val="10"/>
        <color theme="1"/>
        <rFont val="SN Rooney"/>
        <family val="2"/>
      </rPr>
      <t>Hydraulik</t>
    </r>
    <r>
      <rPr>
        <sz val="10"/>
        <color rgb="FFFF0000"/>
        <rFont val="SN Rooney"/>
        <family val="2"/>
      </rPr>
      <t xml:space="preserve">
</t>
    </r>
    <r>
      <rPr>
        <sz val="10"/>
        <color theme="1"/>
        <rFont val="SN Rooney"/>
        <family val="2"/>
      </rPr>
      <t>- Seperate Hydrauliksysteme für Antrieb, Fahrwerk und hydraulische Funtionen</t>
    </r>
    <r>
      <rPr>
        <sz val="10"/>
        <color rgb="FFFF0000"/>
        <rFont val="SN Rooney"/>
        <family val="2"/>
      </rPr>
      <t xml:space="preserve">
</t>
    </r>
    <r>
      <rPr>
        <sz val="10"/>
        <color theme="1"/>
        <rFont val="SN Rooney"/>
        <family val="2"/>
      </rPr>
      <t xml:space="preserve">
</t>
    </r>
    <r>
      <rPr>
        <b/>
        <sz val="10"/>
        <color theme="1"/>
        <rFont val="SN Rooney"/>
        <family val="2"/>
      </rPr>
      <t>Fahrerkabine</t>
    </r>
    <r>
      <rPr>
        <sz val="10"/>
        <color theme="1"/>
        <rFont val="SN Rooney"/>
        <family val="2"/>
      </rPr>
      <t xml:space="preserve">
- Schallschutz
- luftgefederter Fahrersitz
- Heck- und Frontscheibenwischer
-  Heck-Arbeitsscheinwerfer LED
-  Front-Arbeitsscheinwerfer LED
</t>
    </r>
  </si>
  <si>
    <t>LOS 1 Mähraupe und Ladewagen</t>
  </si>
  <si>
    <t>2026-0220 KF Gebrauchtes Raupenfahrzeug für Beräumung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</si>
</sst>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b/>
      <u/>
      <sz val="11"/>
      <color theme="1"/>
      <name val="SN Rooney"/>
      <family val="2"/>
    </font>
    <font>
      <sz val="10"/>
      <color theme="1"/>
      <name val="SN Rooney"/>
      <family val="2"/>
    </font>
    <font>
      <b/>
      <sz val="14"/>
      <name val="SN Rooney"/>
      <family val="2"/>
    </font>
    <font>
      <sz val="10"/>
      <name val="SN Rooney"/>
      <family val="2"/>
    </font>
    <font>
      <b/>
      <sz val="10"/>
      <color theme="1"/>
      <name val="SN Rooney"/>
      <family val="2"/>
    </font>
    <font>
      <u/>
      <sz val="11"/>
      <name val="SN Rooney"/>
      <family val="2"/>
    </font>
    <font>
      <sz val="10"/>
      <color rgb="FFFF0000"/>
      <name val="SN Roone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44" fontId="1" fillId="3" borderId="13" xfId="2" applyFont="1" applyFill="1" applyBorder="1" applyAlignment="1" applyProtection="1">
      <alignment horizontal="right" vertical="center"/>
      <protection locked="0"/>
    </xf>
    <xf numFmtId="44" fontId="1" fillId="3" borderId="1" xfId="2" applyFont="1" applyFill="1" applyBorder="1" applyAlignment="1" applyProtection="1">
      <alignment horizontal="right" vertical="center"/>
      <protection locked="0"/>
    </xf>
    <xf numFmtId="44" fontId="1" fillId="3" borderId="13" xfId="2" applyFont="1" applyFill="1" applyBorder="1" applyAlignment="1" applyProtection="1">
      <alignment horizontal="right" vertical="center"/>
      <protection locked="0"/>
    </xf>
    <xf numFmtId="0" fontId="5" fillId="3" borderId="5" xfId="0" applyFont="1" applyFill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 applyProtection="1">
      <alignment horizontal="left" vertical="top" wrapText="1"/>
      <protection locked="0"/>
    </xf>
    <xf numFmtId="0" fontId="5" fillId="3" borderId="7" xfId="0" applyFont="1" applyFill="1" applyBorder="1" applyAlignment="1" applyProtection="1">
      <alignment horizontal="left" vertical="top" wrapText="1"/>
      <protection locked="0"/>
    </xf>
    <xf numFmtId="0" fontId="5" fillId="3" borderId="8" xfId="0" applyFont="1" applyFill="1" applyBorder="1" applyAlignment="1" applyProtection="1">
      <alignment horizontal="left" vertical="top" wrapText="1"/>
      <protection locked="0"/>
    </xf>
    <xf numFmtId="0" fontId="5" fillId="3" borderId="0" xfId="0" applyFont="1" applyFill="1" applyAlignment="1" applyProtection="1">
      <alignment horizontal="left" vertical="top" wrapText="1"/>
      <protection locked="0"/>
    </xf>
    <xf numFmtId="0" fontId="5" fillId="3" borderId="9" xfId="0" applyFont="1" applyFill="1" applyBorder="1" applyAlignment="1" applyProtection="1">
      <alignment horizontal="left" vertical="top" wrapText="1"/>
      <protection locked="0"/>
    </xf>
    <xf numFmtId="0" fontId="5" fillId="3" borderId="10" xfId="0" applyFont="1" applyFill="1" applyBorder="1" applyAlignment="1" applyProtection="1">
      <alignment horizontal="left" vertical="top" wrapText="1"/>
      <protection locked="0"/>
    </xf>
    <xf numFmtId="0" fontId="5" fillId="3" borderId="11" xfId="0" applyFont="1" applyFill="1" applyBorder="1" applyAlignment="1" applyProtection="1">
      <alignment horizontal="left" vertical="top" wrapText="1"/>
      <protection locked="0"/>
    </xf>
    <xf numFmtId="0" fontId="5" fillId="3" borderId="12" xfId="0" applyFont="1" applyFill="1" applyBorder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2" fillId="3" borderId="8" xfId="0" applyFont="1" applyFill="1" applyBorder="1" applyAlignment="1" applyProtection="1">
      <alignment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7" fillId="3" borderId="8" xfId="0" applyFont="1" applyFill="1" applyBorder="1" applyAlignment="1" applyProtection="1">
      <alignment horizontal="left" vertical="center" wrapText="1"/>
    </xf>
    <xf numFmtId="0" fontId="7" fillId="3" borderId="0" xfId="0" applyFont="1" applyFill="1" applyAlignment="1" applyProtection="1">
      <alignment horizontal="left" vertical="center"/>
    </xf>
    <xf numFmtId="0" fontId="0" fillId="0" borderId="0" xfId="0" applyProtection="1"/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2" fillId="0" borderId="5" xfId="0" applyFont="1" applyBorder="1" applyAlignment="1" applyProtection="1">
      <alignment wrapText="1"/>
    </xf>
    <xf numFmtId="0" fontId="4" fillId="4" borderId="10" xfId="0" applyFont="1" applyFill="1" applyBorder="1" applyProtection="1"/>
    <xf numFmtId="0" fontId="4" fillId="4" borderId="11" xfId="0" applyFont="1" applyFill="1" applyBorder="1" applyProtection="1"/>
    <xf numFmtId="0" fontId="0" fillId="0" borderId="11" xfId="0" applyBorder="1" applyProtection="1"/>
    <xf numFmtId="0" fontId="9" fillId="2" borderId="1" xfId="0" applyFont="1" applyFill="1" applyBorder="1" applyProtection="1"/>
    <xf numFmtId="0" fontId="9" fillId="2" borderId="1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right"/>
    </xf>
    <xf numFmtId="165" fontId="9" fillId="2" borderId="1" xfId="0" applyNumberFormat="1" applyFont="1" applyFill="1" applyBorder="1" applyProtection="1"/>
    <xf numFmtId="49" fontId="1" fillId="0" borderId="13" xfId="0" applyNumberFormat="1" applyFont="1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0" fillId="0" borderId="6" xfId="0" applyBorder="1" applyProtection="1"/>
    <xf numFmtId="0" fontId="0" fillId="0" borderId="7" xfId="0" applyBorder="1" applyProtection="1"/>
    <xf numFmtId="1" fontId="2" fillId="0" borderId="13" xfId="1" applyNumberFormat="1" applyFont="1" applyBorder="1" applyAlignment="1" applyProtection="1">
      <alignment horizontal="right" vertical="center"/>
    </xf>
    <xf numFmtId="0" fontId="1" fillId="0" borderId="13" xfId="0" applyFont="1" applyBorder="1" applyAlignment="1" applyProtection="1">
      <alignment horizontal="right" vertical="center"/>
    </xf>
    <xf numFmtId="165" fontId="1" fillId="0" borderId="13" xfId="0" applyNumberFormat="1" applyFont="1" applyBorder="1" applyAlignment="1" applyProtection="1">
      <alignment horizontal="right" vertical="center"/>
    </xf>
    <xf numFmtId="0" fontId="0" fillId="0" borderId="14" xfId="0" applyBorder="1" applyAlignment="1" applyProtection="1">
      <alignment horizontal="left" vertical="top"/>
    </xf>
    <xf numFmtId="0" fontId="6" fillId="0" borderId="8" xfId="0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0" fillId="0" borderId="9" xfId="0" applyBorder="1" applyProtection="1"/>
    <xf numFmtId="0" fontId="0" fillId="0" borderId="14" xfId="0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left" vertical="top"/>
    </xf>
    <xf numFmtId="0" fontId="6" fillId="0" borderId="10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0" fillId="0" borderId="12" xfId="0" applyBorder="1" applyProtection="1"/>
    <xf numFmtId="1" fontId="2" fillId="0" borderId="1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0" fontId="6" fillId="0" borderId="2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0" fillId="0" borderId="3" xfId="0" applyBorder="1" applyProtection="1"/>
    <xf numFmtId="0" fontId="0" fillId="0" borderId="4" xfId="0" applyBorder="1" applyProtection="1"/>
    <xf numFmtId="165" fontId="1" fillId="0" borderId="1" xfId="0" applyNumberFormat="1" applyFont="1" applyBorder="1" applyAlignment="1" applyProtection="1">
      <alignment horizontal="right" vertical="center"/>
    </xf>
    <xf numFmtId="0" fontId="0" fillId="0" borderId="3" xfId="0" applyBorder="1" applyAlignment="1" applyProtection="1">
      <alignment horizontal="left" vertical="top" wrapText="1"/>
    </xf>
    <xf numFmtId="49" fontId="1" fillId="0" borderId="13" xfId="0" applyNumberFormat="1" applyFont="1" applyBorder="1" applyAlignment="1" applyProtection="1">
      <alignment horizontal="left" vertical="top"/>
    </xf>
    <xf numFmtId="1" fontId="2" fillId="0" borderId="13" xfId="1" applyNumberFormat="1" applyFont="1" applyBorder="1" applyAlignment="1" applyProtection="1">
      <alignment horizontal="right" vertical="center"/>
    </xf>
    <xf numFmtId="0" fontId="1" fillId="0" borderId="13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vertical="center"/>
    </xf>
    <xf numFmtId="0" fontId="2" fillId="0" borderId="1" xfId="0" applyFont="1" applyBorder="1" applyProtection="1"/>
    <xf numFmtId="165" fontId="2" fillId="0" borderId="7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right" vertical="center"/>
    </xf>
    <xf numFmtId="165" fontId="2" fillId="0" borderId="4" xfId="0" applyNumberFormat="1" applyFont="1" applyBorder="1" applyAlignment="1" applyProtection="1">
      <alignment vertical="center"/>
    </xf>
    <xf numFmtId="0" fontId="4" fillId="0" borderId="8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165" fontId="2" fillId="0" borderId="9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5" fillId="0" borderId="8" xfId="0" applyFont="1" applyBorder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9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/>
    </xf>
    <xf numFmtId="165" fontId="2" fillId="0" borderId="0" xfId="0" applyNumberFormat="1" applyFont="1" applyProtection="1"/>
    <xf numFmtId="44" fontId="0" fillId="3" borderId="14" xfId="2" applyFont="1" applyFill="1" applyBorder="1" applyAlignment="1" applyProtection="1">
      <alignment horizontal="right" vertical="center"/>
      <protection locked="0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38101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7"/>
  <sheetViews>
    <sheetView tabSelected="1" topLeftCell="A13" zoomScale="90" zoomScaleNormal="90" zoomScaleSheetLayoutView="100" workbookViewId="0">
      <selection activeCell="L13" sqref="L13:L14"/>
    </sheetView>
  </sheetViews>
  <sheetFormatPr baseColWidth="10" defaultColWidth="9.140625" defaultRowHeight="16.5" x14ac:dyDescent="0.3"/>
  <cols>
    <col min="1" max="1" width="4.7109375" style="23" customWidth="1"/>
    <col min="2" max="2" width="9.140625" style="23" customWidth="1"/>
    <col min="3" max="4" width="9.140625" style="23"/>
    <col min="5" max="5" width="36.28515625" style="23" customWidth="1"/>
    <col min="6" max="6" width="7.5703125" style="23" customWidth="1"/>
    <col min="7" max="7" width="7" style="89" customWidth="1"/>
    <col min="8" max="8" width="15.7109375" style="90" customWidth="1"/>
    <col min="9" max="9" width="25.28515625" style="90" customWidth="1"/>
    <col min="10" max="10" width="7.5703125" style="23" customWidth="1"/>
    <col min="11" max="11" width="7" style="89" customWidth="1"/>
    <col min="12" max="12" width="15.7109375" style="90" customWidth="1"/>
    <col min="13" max="13" width="18" style="90" customWidth="1"/>
    <col min="14" max="16384" width="9.140625" style="23"/>
  </cols>
  <sheetData>
    <row r="1" spans="1:59" ht="15" customHeight="1" x14ac:dyDescent="0.3">
      <c r="G1" s="24" t="s">
        <v>5</v>
      </c>
      <c r="H1" s="25"/>
      <c r="I1" s="25"/>
      <c r="K1" s="26"/>
      <c r="L1" s="27"/>
      <c r="M1" s="27"/>
    </row>
    <row r="2" spans="1:59" x14ac:dyDescent="0.3">
      <c r="F2" s="27"/>
      <c r="G2" s="25"/>
      <c r="H2" s="25"/>
      <c r="I2" s="25"/>
      <c r="J2" s="27"/>
      <c r="K2" s="27"/>
      <c r="L2" s="27"/>
      <c r="M2" s="27"/>
    </row>
    <row r="3" spans="1:59" x14ac:dyDescent="0.3">
      <c r="F3" s="27"/>
      <c r="G3" s="25"/>
      <c r="H3" s="25"/>
      <c r="I3" s="25"/>
      <c r="J3" s="27"/>
      <c r="K3" s="27"/>
      <c r="L3" s="27"/>
      <c r="M3" s="27"/>
    </row>
    <row r="4" spans="1:59" x14ac:dyDescent="0.3">
      <c r="F4" s="27"/>
      <c r="G4" s="25"/>
      <c r="H4" s="25"/>
      <c r="I4" s="25"/>
      <c r="J4" s="27"/>
      <c r="K4" s="27"/>
      <c r="L4" s="27"/>
      <c r="M4" s="27"/>
    </row>
    <row r="5" spans="1:59" x14ac:dyDescent="0.3">
      <c r="A5" s="28" t="s">
        <v>0</v>
      </c>
      <c r="B5" s="28"/>
      <c r="C5" s="28"/>
      <c r="D5" s="28"/>
      <c r="F5" s="27"/>
      <c r="G5" s="25"/>
      <c r="H5" s="25"/>
      <c r="I5" s="25"/>
      <c r="J5" s="27"/>
      <c r="K5" s="27"/>
      <c r="L5" s="27"/>
      <c r="M5" s="27"/>
    </row>
    <row r="6" spans="1:59" ht="45.75" customHeight="1" x14ac:dyDescent="0.3">
      <c r="A6" s="29" t="s">
        <v>29</v>
      </c>
      <c r="B6" s="30"/>
      <c r="C6" s="30"/>
      <c r="D6" s="30"/>
      <c r="E6" s="30"/>
      <c r="F6" s="30"/>
      <c r="G6" s="30"/>
      <c r="H6" s="30"/>
      <c r="I6" s="30"/>
      <c r="J6" s="31"/>
      <c r="K6" s="31"/>
      <c r="L6" s="31"/>
      <c r="M6" s="31"/>
    </row>
    <row r="7" spans="1:59" ht="28.5" customHeight="1" x14ac:dyDescent="0.3">
      <c r="A7" s="32" t="s">
        <v>15</v>
      </c>
      <c r="B7" s="33"/>
      <c r="C7" s="33"/>
      <c r="D7" s="33"/>
      <c r="E7" s="33"/>
      <c r="F7" s="33"/>
      <c r="G7" s="33"/>
      <c r="H7" s="33"/>
      <c r="I7" s="33"/>
      <c r="J7" s="31"/>
      <c r="K7" s="31"/>
      <c r="L7" s="31"/>
      <c r="M7" s="31"/>
    </row>
    <row r="8" spans="1:59" s="38" customFormat="1" x14ac:dyDescent="0.3">
      <c r="A8" s="34" t="s">
        <v>26</v>
      </c>
      <c r="B8" s="35"/>
      <c r="C8" s="35"/>
      <c r="D8" s="35"/>
      <c r="E8" s="35"/>
      <c r="F8" s="35"/>
      <c r="G8" s="35"/>
      <c r="H8" s="35"/>
      <c r="I8" s="35"/>
      <c r="J8" s="36"/>
      <c r="K8" s="36"/>
      <c r="L8" s="36"/>
      <c r="M8" s="36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</row>
    <row r="9" spans="1:59" x14ac:dyDescent="0.3">
      <c r="A9" s="35"/>
      <c r="B9" s="35"/>
      <c r="C9" s="35"/>
      <c r="D9" s="35"/>
      <c r="E9" s="35"/>
      <c r="F9" s="35"/>
      <c r="G9" s="35"/>
      <c r="H9" s="35"/>
      <c r="I9" s="35"/>
      <c r="J9" s="36"/>
      <c r="K9" s="36"/>
      <c r="L9" s="36"/>
      <c r="M9" s="36"/>
    </row>
    <row r="10" spans="1:59" ht="72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6"/>
      <c r="K10" s="36"/>
      <c r="L10" s="36"/>
      <c r="M10" s="36"/>
    </row>
    <row r="11" spans="1:59" x14ac:dyDescent="0.3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1"/>
      <c r="K11" s="41"/>
      <c r="L11" s="41"/>
      <c r="M11" s="41"/>
    </row>
    <row r="12" spans="1:59" x14ac:dyDescent="0.3">
      <c r="A12" s="42" t="s">
        <v>4</v>
      </c>
      <c r="B12" s="43" t="s">
        <v>13</v>
      </c>
      <c r="C12" s="43"/>
      <c r="D12" s="43"/>
      <c r="E12" s="43"/>
      <c r="F12" s="42"/>
      <c r="G12" s="44"/>
      <c r="H12" s="45"/>
      <c r="I12" s="45"/>
      <c r="J12" s="42" t="s">
        <v>8</v>
      </c>
      <c r="K12" s="44" t="s">
        <v>12</v>
      </c>
      <c r="L12" s="45" t="s">
        <v>2</v>
      </c>
      <c r="M12" s="45" t="s">
        <v>1</v>
      </c>
    </row>
    <row r="13" spans="1:59" ht="409.5" customHeight="1" x14ac:dyDescent="0.3">
      <c r="A13" s="46" t="s">
        <v>16</v>
      </c>
      <c r="B13" s="47" t="s">
        <v>27</v>
      </c>
      <c r="C13" s="48"/>
      <c r="D13" s="48"/>
      <c r="E13" s="48"/>
      <c r="F13" s="49"/>
      <c r="G13" s="49"/>
      <c r="H13" s="49"/>
      <c r="I13" s="50"/>
      <c r="J13" s="51">
        <v>1</v>
      </c>
      <c r="K13" s="52" t="s">
        <v>14</v>
      </c>
      <c r="L13" s="5"/>
      <c r="M13" s="53">
        <f>J13*L13</f>
        <v>0</v>
      </c>
    </row>
    <row r="14" spans="1:59" ht="90" customHeight="1" x14ac:dyDescent="0.3">
      <c r="A14" s="54"/>
      <c r="B14" s="55"/>
      <c r="C14" s="56"/>
      <c r="D14" s="56"/>
      <c r="E14" s="56"/>
      <c r="F14" s="31"/>
      <c r="G14" s="31"/>
      <c r="H14" s="31"/>
      <c r="I14" s="57"/>
      <c r="J14" s="58"/>
      <c r="K14" s="58"/>
      <c r="L14" s="91"/>
      <c r="M14" s="58"/>
    </row>
    <row r="15" spans="1:59" ht="138" hidden="1" customHeight="1" x14ac:dyDescent="0.3">
      <c r="A15" s="59"/>
      <c r="B15" s="60"/>
      <c r="C15" s="61"/>
      <c r="D15" s="61"/>
      <c r="E15" s="61"/>
      <c r="F15" s="41"/>
      <c r="G15" s="41"/>
      <c r="H15" s="41"/>
      <c r="I15" s="62"/>
      <c r="J15" s="63"/>
      <c r="K15" s="64"/>
      <c r="L15" s="6"/>
      <c r="M15" s="53">
        <f>J15*L15</f>
        <v>0</v>
      </c>
    </row>
    <row r="16" spans="1:59" ht="196.5" customHeight="1" x14ac:dyDescent="0.3">
      <c r="A16" s="59" t="s">
        <v>17</v>
      </c>
      <c r="B16" s="65" t="s">
        <v>25</v>
      </c>
      <c r="C16" s="66"/>
      <c r="D16" s="66"/>
      <c r="E16" s="66"/>
      <c r="F16" s="67"/>
      <c r="G16" s="67"/>
      <c r="H16" s="67"/>
      <c r="I16" s="68"/>
      <c r="J16" s="63">
        <v>1</v>
      </c>
      <c r="K16" s="64" t="s">
        <v>14</v>
      </c>
      <c r="L16" s="6"/>
      <c r="M16" s="58"/>
    </row>
    <row r="17" spans="1:13" ht="165.75" customHeight="1" x14ac:dyDescent="0.3">
      <c r="A17" s="59" t="s">
        <v>18</v>
      </c>
      <c r="B17" s="65" t="s">
        <v>20</v>
      </c>
      <c r="C17" s="66"/>
      <c r="D17" s="66"/>
      <c r="E17" s="66"/>
      <c r="F17" s="67"/>
      <c r="G17" s="67"/>
      <c r="H17" s="67"/>
      <c r="I17" s="68"/>
      <c r="J17" s="63">
        <v>1</v>
      </c>
      <c r="K17" s="64" t="s">
        <v>14</v>
      </c>
      <c r="L17" s="6"/>
      <c r="M17" s="69">
        <f>J17*L17</f>
        <v>0</v>
      </c>
    </row>
    <row r="18" spans="1:13" ht="49.5" customHeight="1" x14ac:dyDescent="0.3">
      <c r="A18" s="59" t="s">
        <v>19</v>
      </c>
      <c r="B18" s="65" t="s">
        <v>22</v>
      </c>
      <c r="C18" s="70"/>
      <c r="D18" s="70"/>
      <c r="E18" s="70"/>
      <c r="F18" s="67"/>
      <c r="G18" s="67"/>
      <c r="H18" s="67"/>
      <c r="I18" s="68"/>
      <c r="J18" s="63">
        <v>1</v>
      </c>
      <c r="K18" s="64" t="s">
        <v>23</v>
      </c>
      <c r="L18" s="6"/>
      <c r="M18" s="69">
        <f>J18*L18</f>
        <v>0</v>
      </c>
    </row>
    <row r="19" spans="1:13" ht="89.25" customHeight="1" x14ac:dyDescent="0.3">
      <c r="A19" s="71" t="s">
        <v>21</v>
      </c>
      <c r="B19" s="47" t="s">
        <v>24</v>
      </c>
      <c r="C19" s="48"/>
      <c r="D19" s="48"/>
      <c r="E19" s="48"/>
      <c r="F19" s="49"/>
      <c r="G19" s="49"/>
      <c r="H19" s="49"/>
      <c r="I19" s="50"/>
      <c r="J19" s="72">
        <v>1</v>
      </c>
      <c r="K19" s="73" t="s">
        <v>14</v>
      </c>
      <c r="L19" s="7"/>
      <c r="M19" s="69">
        <f>L19*J19</f>
        <v>0</v>
      </c>
    </row>
    <row r="20" spans="1:13" ht="21.95" customHeight="1" x14ac:dyDescent="0.3">
      <c r="A20" s="74" t="s">
        <v>6</v>
      </c>
      <c r="B20" s="74"/>
      <c r="C20" s="74"/>
      <c r="D20" s="74"/>
      <c r="E20" s="74"/>
      <c r="F20" s="74"/>
      <c r="G20" s="74"/>
      <c r="H20" s="74"/>
      <c r="I20" s="75"/>
      <c r="J20" s="76"/>
      <c r="K20" s="76"/>
      <c r="L20" s="76"/>
      <c r="M20" s="77">
        <f>SUM(M13:M19)</f>
        <v>0</v>
      </c>
    </row>
    <row r="21" spans="1:13" ht="21.95" customHeight="1" x14ac:dyDescent="0.3">
      <c r="A21" s="74" t="s">
        <v>3</v>
      </c>
      <c r="B21" s="74"/>
      <c r="C21" s="74"/>
      <c r="D21" s="74"/>
      <c r="E21" s="74"/>
      <c r="F21" s="74"/>
      <c r="G21" s="74"/>
      <c r="H21" s="74"/>
      <c r="I21" s="75"/>
      <c r="J21" s="76"/>
      <c r="K21" s="76"/>
      <c r="L21" s="76"/>
      <c r="M21" s="77">
        <f>M20*0.19</f>
        <v>0</v>
      </c>
    </row>
    <row r="22" spans="1:13" ht="21.95" customHeight="1" x14ac:dyDescent="0.3">
      <c r="A22" s="74" t="s">
        <v>7</v>
      </c>
      <c r="B22" s="78"/>
      <c r="C22" s="78"/>
      <c r="D22" s="78"/>
      <c r="E22" s="78"/>
      <c r="F22" s="78"/>
      <c r="G22" s="78"/>
      <c r="H22" s="78"/>
      <c r="I22" s="75"/>
      <c r="J22" s="76"/>
      <c r="K22" s="76"/>
      <c r="L22" s="76"/>
      <c r="M22" s="79">
        <f>M20+M21</f>
        <v>0</v>
      </c>
    </row>
    <row r="23" spans="1:13" ht="7.5" customHeight="1" x14ac:dyDescent="0.3">
      <c r="A23" s="80"/>
      <c r="B23" s="81"/>
      <c r="C23" s="81"/>
      <c r="D23" s="81"/>
      <c r="E23" s="81"/>
      <c r="F23" s="82"/>
      <c r="G23" s="81"/>
      <c r="H23" s="81"/>
      <c r="I23" s="83"/>
      <c r="J23" s="82"/>
      <c r="K23" s="81"/>
      <c r="L23" s="81"/>
      <c r="M23" s="77"/>
    </row>
    <row r="24" spans="1:13" ht="16.5" customHeight="1" x14ac:dyDescent="0.3">
      <c r="A24" s="8" t="s">
        <v>9</v>
      </c>
      <c r="B24" s="9"/>
      <c r="C24" s="9"/>
      <c r="D24" s="9"/>
      <c r="E24" s="10"/>
      <c r="F24" s="1"/>
      <c r="G24" s="17" t="s">
        <v>10</v>
      </c>
      <c r="H24" s="18"/>
      <c r="I24" s="19"/>
      <c r="K24" s="84"/>
      <c r="L24" s="84"/>
      <c r="M24" s="84"/>
    </row>
    <row r="25" spans="1:13" x14ac:dyDescent="0.3">
      <c r="A25" s="11"/>
      <c r="B25" s="12"/>
      <c r="C25" s="12"/>
      <c r="D25" s="12"/>
      <c r="E25" s="13"/>
      <c r="F25" s="1"/>
      <c r="G25" s="20" t="s">
        <v>11</v>
      </c>
      <c r="H25" s="21"/>
      <c r="I25" s="22"/>
      <c r="K25" s="84"/>
      <c r="L25" s="84"/>
      <c r="M25" s="84"/>
    </row>
    <row r="26" spans="1:13" ht="42.75" customHeight="1" x14ac:dyDescent="0.3">
      <c r="A26" s="14"/>
      <c r="B26" s="15"/>
      <c r="C26" s="15"/>
      <c r="D26" s="15"/>
      <c r="E26" s="16"/>
      <c r="F26" s="1"/>
      <c r="G26" s="2"/>
      <c r="H26" s="3"/>
      <c r="I26" s="4"/>
      <c r="K26" s="84"/>
      <c r="L26" s="84"/>
      <c r="M26" s="84"/>
    </row>
    <row r="27" spans="1:13" ht="18" hidden="1" customHeight="1" x14ac:dyDescent="0.3">
      <c r="A27" s="85"/>
      <c r="B27" s="86"/>
      <c r="C27" s="86"/>
      <c r="D27" s="87"/>
      <c r="G27" s="84"/>
      <c r="H27" s="84"/>
      <c r="I27" s="88"/>
      <c r="K27" s="84"/>
      <c r="L27" s="84"/>
      <c r="M27" s="88"/>
    </row>
    <row r="28" spans="1:13" ht="4.5" hidden="1" customHeight="1" x14ac:dyDescent="0.3">
      <c r="A28" s="85"/>
      <c r="B28" s="86"/>
      <c r="C28" s="86"/>
      <c r="D28" s="87"/>
      <c r="G28" s="84"/>
      <c r="H28" s="84"/>
      <c r="I28" s="88"/>
      <c r="K28" s="84"/>
      <c r="L28" s="84"/>
      <c r="M28" s="88"/>
    </row>
    <row r="29" spans="1:13" ht="3" hidden="1" customHeight="1" x14ac:dyDescent="0.3">
      <c r="A29" s="85"/>
      <c r="B29" s="86"/>
      <c r="C29" s="86"/>
      <c r="D29" s="87"/>
      <c r="G29" s="84"/>
      <c r="H29" s="84"/>
      <c r="I29" s="88"/>
      <c r="K29" s="84"/>
      <c r="L29" s="84"/>
      <c r="M29" s="88"/>
    </row>
    <row r="30" spans="1:13" ht="42" customHeight="1" x14ac:dyDescent="0.3"/>
    <row r="32" spans="1:13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7" ht="15" customHeight="1" x14ac:dyDescent="0.3"/>
  </sheetData>
  <sheetProtection algorithmName="SHA-512" hashValue="Ikv3RmuPS5euTmkYI8XvhhRH5nqxg978r+BtJxXCeqt0tYqucuCcB4dqn06xB0G36fQxv+YwQ6K/sfT3Pe7Qzg==" saltValue="ezENCQD9UWDTmBDnZRtl+A==" spinCount="100000" sheet="1" objects="1" scenarios="1"/>
  <protectedRanges>
    <protectedRange sqref="H13:H19 F13:F19 L13:L19 J13:J19" name="Bearbeitung_Bieter"/>
  </protectedRanges>
  <mergeCells count="22">
    <mergeCell ref="M13:M14"/>
    <mergeCell ref="A24:E26"/>
    <mergeCell ref="A21:H21"/>
    <mergeCell ref="A22:H22"/>
    <mergeCell ref="B12:E12"/>
    <mergeCell ref="M15:M16"/>
    <mergeCell ref="J13:J14"/>
    <mergeCell ref="K13:K14"/>
    <mergeCell ref="L13:L14"/>
    <mergeCell ref="B16:I16"/>
    <mergeCell ref="B17:I17"/>
    <mergeCell ref="A20:H20"/>
    <mergeCell ref="G1:I5"/>
    <mergeCell ref="A5:D5"/>
    <mergeCell ref="B13:I15"/>
    <mergeCell ref="A13:A14"/>
    <mergeCell ref="B18:I18"/>
    <mergeCell ref="B19:I19"/>
    <mergeCell ref="A6:M6"/>
    <mergeCell ref="A7:M7"/>
    <mergeCell ref="A8:M10"/>
    <mergeCell ref="A11:M11"/>
  </mergeCells>
  <pageMargins left="0.7" right="0.7" top="0.75" bottom="0.75" header="0.3" footer="0.3"/>
  <pageSetup paperSize="9" scale="83" fitToHeight="0" orientation="portrait" r:id="rId1"/>
  <headerFooter>
    <oddHeader>&amp;C&amp;K0000002023-0302 KF Schlepper und E-Teleskoplader mit Anbaugeräten</oddHeader>
    <oddFooter>Seite &amp;P</oddFooter>
  </headerFooter>
  <ignoredErrors>
    <ignoredError sqref="A13 N13 P13:XFD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2026-05-13T15:09:20Z</dcterms:modified>
</cp:coreProperties>
</file>